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Р-Крестьянская 59" sheetId="1" r:id="rId1"/>
  </sheets>
  <externalReferences>
    <externalReference r:id="rId2"/>
  </externalReferences>
  <definedNames>
    <definedName name="Z_6E36EA37_049E_4FAE_B719_2847CD16F858_.wvu.Cols" localSheetId="0" hidden="1">'Р-Крестьянская 59'!#REF!,'Р-Крестьянская 59'!#REF!</definedName>
    <definedName name="Z_6E36EA37_049E_4FAE_B719_2847CD16F858_.wvu.Rows" localSheetId="0" hidden="1">'Р-Крестьянская 59'!$42:$45</definedName>
    <definedName name="Z_73C0D023_21BD_4441_8EFA_957546C15799_.wvu.Cols" localSheetId="0" hidden="1">'Р-Крестьянская 59'!#REF!,'Р-Крестьянская 59'!#REF!</definedName>
    <definedName name="Z_73C0D023_21BD_4441_8EFA_957546C15799_.wvu.Rows" localSheetId="0" hidden="1">'Р-Крестьянская 59'!$42:$45</definedName>
    <definedName name="_xlnm.Print_Area" localSheetId="0">'Р-Крестьянская 59'!$A$1:$G$60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9" i="1"/>
  <c r="G15" i="1"/>
  <c r="F15" i="1"/>
  <c r="E15" i="1"/>
  <c r="F9" i="1"/>
  <c r="G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<sst xmlns="http://schemas.openxmlformats.org/spreadsheetml/2006/main" count="62" uniqueCount="53">
  <si>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</si>
  <si>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</si>
  <si>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</si>
  <si>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</si>
  <si>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</si>
  <si>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</si>
  <si>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</si>
  <si>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</si>
  <si>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</si>
  <si>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</si>
  <si>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</si>
  <si>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</si>
  <si>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</si>
  <si>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</si>
  <si>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</si>
  <si>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</si>
  <si>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</si>
  <si>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</si>
  <si>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</si>
  <si>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</si>
  <si>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</si>
  <si>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</si>
  <si>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</si>
  <si>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</si>
  <si>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</si>
  <si>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</si>
  <si>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</si>
  <si>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</si>
  <si>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</si>
  <si>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</si>
  <si>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</si>
  <si>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</si>
  <si>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</si>
  <si>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</si>
  <si>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</si>
  <si>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</si>
  <si>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</si>
  <si>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</si>
  <si>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59</t>
  </si>
  <si>
    <t>в управлении с 01.12.2010г</t>
  </si>
  <si>
    <t>задолженность с нарастающим итогом с - 01.12.2010г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</si>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</sst>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74">
          <cell r="W174">
            <v>17665.678322330645</v>
          </cell>
          <cell r="X174">
            <v>3354.9248573044715</v>
          </cell>
          <cell r="Y174">
            <v>73786.77949999999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4614.4000000000005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Y174">
            <v>60720.046370209588</v>
          </cell>
          <cell r="BB174">
            <v>0</v>
          </cell>
          <cell r="BC174">
            <v>0</v>
          </cell>
          <cell r="CN174">
            <v>15602.046686099167</v>
          </cell>
          <cell r="CO174">
            <v>3197.7389986999224</v>
          </cell>
          <cell r="CP174">
            <v>0</v>
          </cell>
          <cell r="DB174">
            <v>0</v>
          </cell>
          <cell r="DG174">
            <v>13325.975726655091</v>
          </cell>
          <cell r="DU174">
            <v>26059.573888385712</v>
          </cell>
          <cell r="DV174">
            <v>5456.4251263186716</v>
          </cell>
          <cell r="DW174">
            <v>5213.8703000000005</v>
          </cell>
          <cell r="EK174">
            <v>0</v>
          </cell>
          <cell r="EQ174">
            <v>20139.995372170994</v>
          </cell>
          <cell r="FB174">
            <v>78702.667884326525</v>
          </cell>
          <cell r="FC174">
            <v>16091.283937677295</v>
          </cell>
          <cell r="FD174">
            <v>422.10660000000001</v>
          </cell>
          <cell r="FL174">
            <v>0</v>
          </cell>
          <cell r="FS174">
            <v>25215.899444333343</v>
          </cell>
          <cell r="FX174">
            <v>43211.912499203536</v>
          </cell>
          <cell r="FY174">
            <v>8813.755270574522</v>
          </cell>
          <cell r="FZ174">
            <v>0</v>
          </cell>
          <cell r="GG174">
            <v>39486.239999999998</v>
          </cell>
          <cell r="GL174">
            <v>13610.35175077631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8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7.88671875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70" t="s">
        <v>51</v>
      </c>
      <c r="B1" s="70"/>
      <c r="C1" s="70"/>
      <c r="D1" s="70"/>
      <c r="E1" s="70"/>
      <c r="F1" s="70"/>
      <c r="G1" s="71"/>
    </row>
    <row r="2" spans="1:7" ht="21" customHeight="1" x14ac:dyDescent="0.25">
      <c r="A2" s="72" t="s">
        <v>38</v>
      </c>
      <c r="B2" s="73"/>
      <c r="C2" s="73"/>
      <c r="D2" s="73"/>
      <c r="E2" s="73"/>
      <c r="F2" s="73"/>
      <c r="G2" s="73"/>
    </row>
    <row r="3" spans="1:7" ht="14.25" hidden="1" customHeight="1" x14ac:dyDescent="0.25">
      <c r="A3" s="74" t="s">
        <v>0</v>
      </c>
      <c r="B3" s="75"/>
      <c r="C3" s="75"/>
      <c r="D3" s="75"/>
      <c r="E3" s="2">
        <f>E4+E5</f>
        <v>0</v>
      </c>
      <c r="F3" s="3" t="s">
        <v>1</v>
      </c>
    </row>
    <row r="4" spans="1:7" ht="14.25" hidden="1" customHeight="1" x14ac:dyDescent="0.25">
      <c r="A4" s="74" t="s">
        <v>2</v>
      </c>
      <c r="B4" s="75"/>
      <c r="C4" s="75"/>
      <c r="D4" s="75"/>
      <c r="E4" s="2"/>
      <c r="F4" s="3" t="s">
        <v>1</v>
      </c>
    </row>
    <row r="5" spans="1:7" ht="14.25" hidden="1" customHeight="1" x14ac:dyDescent="0.25">
      <c r="A5" s="74" t="s">
        <v>3</v>
      </c>
      <c r="B5" s="75"/>
      <c r="C5" s="75"/>
      <c r="D5" s="75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69" t="s">
        <v>39</v>
      </c>
      <c r="G6" s="69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1460253.6300000001</v>
      </c>
      <c r="F9" s="16">
        <f t="shared" ref="F9:G9" si="0">SUM(F10:F14)</f>
        <v>1376804.25</v>
      </c>
      <c r="G9" s="16">
        <f t="shared" si="0"/>
        <v>435832.62</v>
      </c>
    </row>
    <row r="10" spans="1:7" ht="13.2" customHeight="1" x14ac:dyDescent="0.3">
      <c r="A10" s="64" t="s">
        <v>9</v>
      </c>
      <c r="B10" s="65"/>
      <c r="C10" s="65"/>
      <c r="D10" s="66"/>
      <c r="E10" s="17">
        <v>755545.83</v>
      </c>
      <c r="F10" s="17">
        <v>715454.86</v>
      </c>
      <c r="G10" s="18">
        <v>209751.54</v>
      </c>
    </row>
    <row r="11" spans="1:7" ht="14.4" customHeight="1" x14ac:dyDescent="0.3">
      <c r="A11" s="64" t="s">
        <v>10</v>
      </c>
      <c r="B11" s="65"/>
      <c r="C11" s="65"/>
      <c r="D11" s="66"/>
      <c r="E11" s="17"/>
      <c r="F11" s="17"/>
      <c r="G11" s="18"/>
    </row>
    <row r="12" spans="1:7" ht="13.95" customHeight="1" x14ac:dyDescent="0.3">
      <c r="A12" s="64" t="s">
        <v>11</v>
      </c>
      <c r="B12" s="65"/>
      <c r="C12" s="65"/>
      <c r="D12" s="66"/>
      <c r="E12" s="17">
        <v>124326.3</v>
      </c>
      <c r="F12" s="17">
        <v>114183.79</v>
      </c>
      <c r="G12" s="18">
        <v>38727.410000000003</v>
      </c>
    </row>
    <row r="13" spans="1:7" ht="13.5" customHeight="1" x14ac:dyDescent="0.3">
      <c r="A13" s="64" t="s">
        <v>12</v>
      </c>
      <c r="B13" s="65"/>
      <c r="C13" s="65"/>
      <c r="D13" s="66"/>
      <c r="E13" s="17">
        <v>259849.26</v>
      </c>
      <c r="F13" s="17">
        <v>236784.05</v>
      </c>
      <c r="G13" s="18">
        <v>80220.94</v>
      </c>
    </row>
    <row r="14" spans="1:7" ht="14.4" customHeight="1" x14ac:dyDescent="0.3">
      <c r="A14" s="68" t="s">
        <v>13</v>
      </c>
      <c r="B14" s="68"/>
      <c r="C14" s="68"/>
      <c r="D14" s="68"/>
      <c r="E14" s="17">
        <v>320532.24</v>
      </c>
      <c r="F14" s="17">
        <v>310381.55</v>
      </c>
      <c r="G14" s="18">
        <v>107132.73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858038.94</v>
      </c>
      <c r="F15" s="16">
        <f>SUM(F16:F19)</f>
        <v>687485.17999999993</v>
      </c>
      <c r="G15" s="16">
        <f>SUM(G16:G19)</f>
        <v>136537.97</v>
      </c>
    </row>
    <row r="16" spans="1:7" ht="33.6" customHeight="1" x14ac:dyDescent="0.3">
      <c r="A16" s="79" t="s">
        <v>43</v>
      </c>
      <c r="B16" s="80"/>
      <c r="C16" s="80"/>
      <c r="D16" s="81"/>
      <c r="E16" s="17">
        <v>847440.21</v>
      </c>
      <c r="F16" s="17">
        <v>677462.08</v>
      </c>
      <c r="G16" s="18">
        <v>134451.59</v>
      </c>
    </row>
    <row r="17" spans="1:9" ht="15.6" x14ac:dyDescent="0.3">
      <c r="A17" s="68" t="s">
        <v>44</v>
      </c>
      <c r="B17" s="68"/>
      <c r="C17" s="68"/>
      <c r="D17" s="68"/>
      <c r="E17" s="17">
        <v>935.28</v>
      </c>
      <c r="F17" s="17">
        <v>894.78</v>
      </c>
      <c r="G17" s="18">
        <v>183.49</v>
      </c>
    </row>
    <row r="18" spans="1:9" ht="15.6" x14ac:dyDescent="0.3">
      <c r="A18" s="68" t="s">
        <v>45</v>
      </c>
      <c r="B18" s="68"/>
      <c r="C18" s="68"/>
      <c r="D18" s="68"/>
      <c r="E18" s="17"/>
      <c r="F18" s="17"/>
      <c r="G18" s="18"/>
    </row>
    <row r="19" spans="1:9" ht="15.6" x14ac:dyDescent="0.3">
      <c r="A19" s="68" t="s">
        <v>46</v>
      </c>
      <c r="B19" s="68"/>
      <c r="C19" s="68"/>
      <c r="D19" s="68"/>
      <c r="E19" s="17">
        <v>9663.4500000000007</v>
      </c>
      <c r="F19" s="17">
        <v>9128.32</v>
      </c>
      <c r="G19" s="18">
        <v>1902.89</v>
      </c>
    </row>
    <row r="20" spans="1:9" ht="15.6" x14ac:dyDescent="0.3">
      <c r="A20" s="67" t="s">
        <v>14</v>
      </c>
      <c r="B20" s="67"/>
      <c r="C20" s="67"/>
      <c r="D20" s="67"/>
      <c r="E20" s="34">
        <f>E21</f>
        <v>7013.16</v>
      </c>
      <c r="F20" s="34">
        <f t="shared" ref="F20:G20" si="1">F21</f>
        <v>6519.12</v>
      </c>
      <c r="G20" s="34">
        <f t="shared" si="1"/>
        <v>1903.28</v>
      </c>
    </row>
    <row r="21" spans="1:9" ht="15.6" x14ac:dyDescent="0.3">
      <c r="A21" s="68" t="s">
        <v>15</v>
      </c>
      <c r="B21" s="68"/>
      <c r="C21" s="68"/>
      <c r="D21" s="68"/>
      <c r="E21" s="17">
        <v>7013.16</v>
      </c>
      <c r="F21" s="17">
        <v>6519.12</v>
      </c>
      <c r="G21" s="18">
        <v>1903.28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5" t="s">
        <v>52</v>
      </c>
      <c r="B24" s="35"/>
      <c r="C24" s="35"/>
      <c r="D24" s="35"/>
      <c r="E24" s="35"/>
      <c r="F24" s="17">
        <v>-239670.16341956338</v>
      </c>
      <c r="G24" s="19"/>
      <c r="I24" s="28"/>
    </row>
    <row r="25" spans="1:9" ht="15.75" customHeight="1" x14ac:dyDescent="0.25">
      <c r="A25" s="58" t="s">
        <v>30</v>
      </c>
      <c r="B25" s="59"/>
      <c r="C25" s="59"/>
      <c r="D25" s="59"/>
      <c r="E25" s="60"/>
      <c r="F25" s="54">
        <f>SUM(F27:F31)</f>
        <v>155527.42904984468</v>
      </c>
      <c r="I25" s="28"/>
    </row>
    <row r="26" spans="1:9" ht="28.5" customHeight="1" x14ac:dyDescent="0.25">
      <c r="A26" s="61"/>
      <c r="B26" s="62"/>
      <c r="C26" s="62"/>
      <c r="D26" s="62"/>
      <c r="E26" s="63"/>
      <c r="F26" s="55"/>
      <c r="I26" s="28"/>
    </row>
    <row r="27" spans="1:9" ht="15.6" hidden="1" x14ac:dyDescent="0.3">
      <c r="A27" s="43" t="s">
        <v>16</v>
      </c>
      <c r="B27" s="38"/>
      <c r="C27" s="38"/>
      <c r="D27" s="38"/>
      <c r="E27" s="39"/>
      <c r="F27" s="25">
        <f>'[1]УК ВР декабрь нар'!W174</f>
        <v>17665.678322330645</v>
      </c>
      <c r="I27" s="28"/>
    </row>
    <row r="28" spans="1:9" ht="15.6" hidden="1" x14ac:dyDescent="0.3">
      <c r="A28" s="43" t="s">
        <v>31</v>
      </c>
      <c r="B28" s="38"/>
      <c r="C28" s="38"/>
      <c r="D28" s="38"/>
      <c r="E28" s="39"/>
      <c r="F28" s="25">
        <f>'[1]УК ВР декабрь нар'!X174</f>
        <v>3354.9248573044715</v>
      </c>
      <c r="I28" s="28"/>
    </row>
    <row r="29" spans="1:9" ht="15.6" hidden="1" x14ac:dyDescent="0.3">
      <c r="A29" s="43" t="s">
        <v>18</v>
      </c>
      <c r="B29" s="38"/>
      <c r="C29" s="38"/>
      <c r="D29" s="38"/>
      <c r="E29" s="39"/>
      <c r="F29" s="25">
        <f>'[1]УК ВР декабрь нар'!Y174</f>
        <v>73786.77949999999</v>
      </c>
      <c r="I29" s="28"/>
    </row>
    <row r="30" spans="1:9" ht="15.6" hidden="1" x14ac:dyDescent="0.3">
      <c r="A30" s="43" t="s">
        <v>19</v>
      </c>
      <c r="B30" s="38"/>
      <c r="C30" s="38"/>
      <c r="D30" s="38"/>
      <c r="E30" s="39"/>
      <c r="F30" s="25">
        <f>'[1]УК ВР декабрь нар'!AA174+'[1]УК ВР декабрь нар'!AB174+'[1]УК ВР декабрь нар'!AC174+'[1]УК ВР декабрь нар'!AD174+'[1]УК ВР декабрь нар'!AE174+'[1]УК ВР декабрь нар'!AF174+'[1]УК ВР декабрь нар'!AG174+'[1]УК ВР декабрь нар'!AH174+'[1]УК ВР декабрь нар'!AJ174+'[1]УК ВР декабрь нар'!AL174+'[1]УК ВР декабрь нар'!AN174+'[1]УК ВР декабрь нар'!AO174+'[1]УК ВР декабрь нар'!AP174+'[1]УК ВР декабрь нар'!AQ174+'[1]УК ВР декабрь нар'!AR174+'[1]УК ВР декабрь нар'!AT174</f>
        <v>0</v>
      </c>
      <c r="I30" s="28"/>
    </row>
    <row r="31" spans="1:9" ht="36.75" hidden="1" customHeight="1" x14ac:dyDescent="0.3">
      <c r="A31" s="48" t="s">
        <v>32</v>
      </c>
      <c r="B31" s="56"/>
      <c r="C31" s="56"/>
      <c r="D31" s="56"/>
      <c r="E31" s="57"/>
      <c r="F31" s="25">
        <f>'[1]УК ВР декабрь нар'!AY174</f>
        <v>60720.046370209588</v>
      </c>
      <c r="I31" s="28"/>
    </row>
    <row r="32" spans="1:9" ht="15.75" customHeight="1" x14ac:dyDescent="0.25">
      <c r="A32" s="58" t="s">
        <v>33</v>
      </c>
      <c r="B32" s="59"/>
      <c r="C32" s="59"/>
      <c r="D32" s="59"/>
      <c r="E32" s="60"/>
      <c r="F32" s="54">
        <f>SUM(F34:F38)+30627.48</f>
        <v>124237.50609832956</v>
      </c>
      <c r="I32" s="28"/>
    </row>
    <row r="33" spans="1:9" ht="33" customHeight="1" x14ac:dyDescent="0.25">
      <c r="A33" s="61"/>
      <c r="B33" s="62"/>
      <c r="C33" s="62"/>
      <c r="D33" s="62"/>
      <c r="E33" s="63"/>
      <c r="F33" s="55"/>
      <c r="I33" s="28"/>
    </row>
    <row r="34" spans="1:9" ht="15.6" hidden="1" x14ac:dyDescent="0.3">
      <c r="A34" s="51" t="s">
        <v>16</v>
      </c>
      <c r="B34" s="51"/>
      <c r="C34" s="51"/>
      <c r="D34" s="51"/>
      <c r="E34" s="51"/>
      <c r="F34" s="25">
        <f>'[1]УК ВР декабрь нар'!CN174+'[1]УК ВР декабрь нар'!DU174</f>
        <v>41661.620574484878</v>
      </c>
      <c r="I34" s="28"/>
    </row>
    <row r="35" spans="1:9" ht="15.6" hidden="1" x14ac:dyDescent="0.3">
      <c r="A35" s="51" t="s">
        <v>31</v>
      </c>
      <c r="B35" s="51"/>
      <c r="C35" s="51"/>
      <c r="D35" s="51"/>
      <c r="E35" s="51"/>
      <c r="F35" s="25">
        <f>'[1]УК ВР декабрь нар'!CO174+'[1]УК ВР декабрь нар'!DV174</f>
        <v>8654.164125018593</v>
      </c>
      <c r="I35" s="28"/>
    </row>
    <row r="36" spans="1:9" ht="15.6" hidden="1" x14ac:dyDescent="0.3">
      <c r="A36" s="51" t="s">
        <v>18</v>
      </c>
      <c r="B36" s="51"/>
      <c r="C36" s="51"/>
      <c r="D36" s="51"/>
      <c r="E36" s="51"/>
      <c r="F36" s="25">
        <f>'[1]УК ВР декабрь нар'!CP174+'[1]УК ВР декабрь нар'!DW174</f>
        <v>5213.8703000000005</v>
      </c>
      <c r="I36" s="28"/>
    </row>
    <row r="37" spans="1:9" ht="15.6" hidden="1" x14ac:dyDescent="0.3">
      <c r="A37" s="51" t="s">
        <v>19</v>
      </c>
      <c r="B37" s="51"/>
      <c r="C37" s="51"/>
      <c r="D37" s="51"/>
      <c r="E37" s="51"/>
      <c r="F37" s="25">
        <f>'[1]УК ВР декабрь нар'!AI174+'[1]УК ВР декабрь нар'!AJ174+'[1]УК ВР декабрь нар'!AS174+'[1]УК ВР декабрь нар'!BC174+'[1]УК ВР декабрь нар'!DB174+'[1]УК ВР декабрь нар'!EK174+'[1]УК ВР декабрь нар'!AM174</f>
        <v>4614.4000000000005</v>
      </c>
      <c r="I37" s="28"/>
    </row>
    <row r="38" spans="1:9" ht="39.75" hidden="1" customHeight="1" x14ac:dyDescent="0.3">
      <c r="A38" s="48" t="s">
        <v>34</v>
      </c>
      <c r="B38" s="49"/>
      <c r="C38" s="49"/>
      <c r="D38" s="49"/>
      <c r="E38" s="50"/>
      <c r="F38" s="25">
        <f>'[1]УК ВР декабрь нар'!DG174+'[1]УК ВР декабрь нар'!EQ174</f>
        <v>33465.971098826085</v>
      </c>
      <c r="I38" s="28"/>
    </row>
    <row r="39" spans="1:9" ht="32.4" customHeight="1" x14ac:dyDescent="0.3">
      <c r="A39" s="37" t="s">
        <v>35</v>
      </c>
      <c r="B39" s="52"/>
      <c r="C39" s="52"/>
      <c r="D39" s="52"/>
      <c r="E39" s="53"/>
      <c r="F39" s="26">
        <f>SUM(F40:F48)+71104.6</f>
        <v>296658.81738689152</v>
      </c>
      <c r="I39" s="28"/>
    </row>
    <row r="40" spans="1:9" ht="15.6" hidden="1" x14ac:dyDescent="0.3">
      <c r="A40" s="44" t="s">
        <v>20</v>
      </c>
      <c r="B40" s="45"/>
      <c r="C40" s="45"/>
      <c r="D40" s="45"/>
      <c r="E40" s="46"/>
      <c r="F40" s="25">
        <f>'[1]УК ВР декабрь нар'!FB174+'[1]УК ВР декабрь нар'!FX174</f>
        <v>121914.58038353006</v>
      </c>
      <c r="I40" s="28"/>
    </row>
    <row r="41" spans="1:9" ht="15.6" hidden="1" x14ac:dyDescent="0.3">
      <c r="A41" s="43" t="s">
        <v>31</v>
      </c>
      <c r="B41" s="38"/>
      <c r="C41" s="38"/>
      <c r="D41" s="38"/>
      <c r="E41" s="38"/>
      <c r="F41" s="25">
        <f>'[1]УК ВР декабрь нар'!FC174+'[1]УК ВР декабрь нар'!FY174</f>
        <v>24905.039208251816</v>
      </c>
      <c r="I41" s="28"/>
    </row>
    <row r="42" spans="1:9" ht="15.6" hidden="1" customHeight="1" x14ac:dyDescent="0.3">
      <c r="A42" s="51" t="s">
        <v>21</v>
      </c>
      <c r="B42" s="51"/>
      <c r="C42" s="51"/>
      <c r="D42" s="51"/>
      <c r="E42" s="43"/>
      <c r="F42" s="25"/>
      <c r="I42" s="28"/>
    </row>
    <row r="43" spans="1:9" ht="15.6" hidden="1" customHeight="1" x14ac:dyDescent="0.3">
      <c r="A43" s="43" t="s">
        <v>17</v>
      </c>
      <c r="B43" s="38"/>
      <c r="C43" s="38"/>
      <c r="D43" s="38"/>
      <c r="E43" s="38"/>
      <c r="F43" s="25"/>
      <c r="I43" s="28"/>
    </row>
    <row r="44" spans="1:9" ht="15.6" hidden="1" customHeight="1" x14ac:dyDescent="0.3">
      <c r="A44" s="51" t="s">
        <v>22</v>
      </c>
      <c r="B44" s="51"/>
      <c r="C44" s="51"/>
      <c r="D44" s="51"/>
      <c r="E44" s="43"/>
      <c r="F44" s="25"/>
      <c r="I44" s="28"/>
    </row>
    <row r="45" spans="1:9" ht="15.6" hidden="1" customHeight="1" x14ac:dyDescent="0.3">
      <c r="A45" s="43" t="s">
        <v>17</v>
      </c>
      <c r="B45" s="38"/>
      <c r="C45" s="38"/>
      <c r="D45" s="38"/>
      <c r="E45" s="38"/>
      <c r="F45" s="25"/>
      <c r="I45" s="28"/>
    </row>
    <row r="46" spans="1:9" ht="15.6" hidden="1" x14ac:dyDescent="0.3">
      <c r="A46" s="51" t="s">
        <v>18</v>
      </c>
      <c r="B46" s="51"/>
      <c r="C46" s="51"/>
      <c r="D46" s="51"/>
      <c r="E46" s="43"/>
      <c r="F46" s="25">
        <f>'[1]УК ВР декабрь нар'!FD174+'[1]УК ВР декабрь нар'!FZ174</f>
        <v>422.10660000000001</v>
      </c>
      <c r="I46" s="28"/>
    </row>
    <row r="47" spans="1:9" ht="15.6" hidden="1" x14ac:dyDescent="0.3">
      <c r="A47" s="43" t="s">
        <v>19</v>
      </c>
      <c r="B47" s="38"/>
      <c r="C47" s="38"/>
      <c r="D47" s="38"/>
      <c r="E47" s="38"/>
      <c r="F47" s="25">
        <f>'[1]УК ВР декабрь нар'!GG174+'[1]УК ВР декабрь нар'!FL174+'[1]УК ВР декабрь нар'!BB174+'[1]УК ВР декабрь нар'!AK174</f>
        <v>39486.239999999998</v>
      </c>
      <c r="I47" s="28"/>
    </row>
    <row r="48" spans="1:9" ht="43.5" hidden="1" customHeight="1" x14ac:dyDescent="0.3">
      <c r="A48" s="48" t="s">
        <v>36</v>
      </c>
      <c r="B48" s="49"/>
      <c r="C48" s="49"/>
      <c r="D48" s="49"/>
      <c r="E48" s="50"/>
      <c r="F48" s="25">
        <f>'[1]УК ВР декабрь нар'!FS174+'[1]УК ВР декабрь нар'!GL174</f>
        <v>38826.251195109653</v>
      </c>
      <c r="I48" s="28"/>
    </row>
    <row r="49" spans="1:12" ht="15.6" hidden="1" customHeight="1" x14ac:dyDescent="0.3">
      <c r="A49" s="37" t="s">
        <v>37</v>
      </c>
      <c r="B49" s="38"/>
      <c r="C49" s="38"/>
      <c r="D49" s="38"/>
      <c r="E49" s="39"/>
      <c r="F49" s="32"/>
      <c r="I49" s="28"/>
    </row>
    <row r="50" spans="1:12" ht="15.6" x14ac:dyDescent="0.3">
      <c r="A50" s="40" t="s">
        <v>47</v>
      </c>
      <c r="B50" s="41"/>
      <c r="C50" s="41"/>
      <c r="D50" s="41"/>
      <c r="E50" s="42"/>
      <c r="F50" s="26">
        <f>F25+F32+F39+F49</f>
        <v>576423.75253506575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124233.07</v>
      </c>
      <c r="I51" s="28"/>
    </row>
    <row r="52" spans="1:12" ht="15.6" x14ac:dyDescent="0.3">
      <c r="A52" s="43" t="s">
        <v>23</v>
      </c>
      <c r="B52" s="38"/>
      <c r="C52" s="38"/>
      <c r="D52" s="38"/>
      <c r="E52" s="38"/>
      <c r="F52" s="25">
        <v>49758.76</v>
      </c>
      <c r="I52" s="28"/>
    </row>
    <row r="53" spans="1:12" ht="15.6" x14ac:dyDescent="0.3">
      <c r="A53" s="43" t="s">
        <v>24</v>
      </c>
      <c r="B53" s="38"/>
      <c r="C53" s="38"/>
      <c r="D53" s="38"/>
      <c r="E53" s="38"/>
      <c r="F53" s="25">
        <v>74474.31</v>
      </c>
      <c r="I53" s="28"/>
    </row>
    <row r="54" spans="1:12" ht="18" hidden="1" customHeight="1" x14ac:dyDescent="0.3">
      <c r="A54" s="44" t="s">
        <v>25</v>
      </c>
      <c r="B54" s="45"/>
      <c r="C54" s="45"/>
      <c r="D54" s="45"/>
      <c r="E54" s="46"/>
      <c r="F54" s="25">
        <v>0</v>
      </c>
      <c r="I54" s="28"/>
    </row>
    <row r="55" spans="1:12" ht="15.6" x14ac:dyDescent="0.3">
      <c r="A55" s="47" t="s">
        <v>49</v>
      </c>
      <c r="B55" s="47"/>
      <c r="C55" s="47"/>
      <c r="D55" s="47"/>
      <c r="E55" s="47"/>
      <c r="F55" s="26">
        <f>F50+F51</f>
        <v>700656.8225350657</v>
      </c>
      <c r="H55" s="28"/>
      <c r="I55" s="28"/>
      <c r="K55" s="28"/>
      <c r="L55" s="28"/>
    </row>
    <row r="56" spans="1:12" ht="15.6" x14ac:dyDescent="0.3">
      <c r="A56" s="35" t="s">
        <v>26</v>
      </c>
      <c r="B56" s="35"/>
      <c r="C56" s="35"/>
      <c r="D56" s="35"/>
      <c r="E56" s="35"/>
      <c r="F56" s="27">
        <f>E16</f>
        <v>847440.21</v>
      </c>
      <c r="I56" s="28"/>
    </row>
    <row r="57" spans="1:12" ht="15.6" x14ac:dyDescent="0.3">
      <c r="A57" s="35" t="s">
        <v>27</v>
      </c>
      <c r="B57" s="35"/>
      <c r="C57" s="35"/>
      <c r="D57" s="35"/>
      <c r="E57" s="35"/>
      <c r="F57" s="26">
        <f>F16</f>
        <v>677462.08</v>
      </c>
      <c r="H57" s="28"/>
      <c r="I57" s="28"/>
    </row>
    <row r="58" spans="1:12" ht="15.6" x14ac:dyDescent="0.3">
      <c r="A58" s="36" t="s">
        <v>28</v>
      </c>
      <c r="B58" s="36"/>
      <c r="C58" s="36"/>
      <c r="D58" s="36"/>
      <c r="E58" s="36"/>
      <c r="F58" s="26">
        <f>F24+F56-F55</f>
        <v>-92886.775954629062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59</vt:lpstr>
      <vt:lpstr>'Р-Крестьянская 59'!Область_печати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2018-04-06T08:57:38Z</cp:lastPrinted>
  <dcterms:created xsi:type="dcterms:W3CDTF">2013-05-24T09:13:10Z</dcterms:created>
  <dcterms:modified xsi:type="dcterms:W3CDTF">2019-03-27T07:54:15Z</dcterms:modified>
</cp:coreProperties>
</file>